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20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5" i="1" l="1"/>
  <c r="H35" i="1"/>
  <c r="I10" i="1" l="1"/>
  <c r="I11" i="1"/>
  <c r="I12" i="1"/>
  <c r="I13" i="1"/>
  <c r="I14" i="1"/>
  <c r="I15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3" i="1"/>
  <c r="I16" i="1"/>
  <c r="I17" i="1"/>
  <c r="I32" i="1"/>
  <c r="I34" i="1"/>
  <c r="I9" i="1"/>
  <c r="I35" i="1" s="1"/>
</calcChain>
</file>

<file path=xl/sharedStrings.xml><?xml version="1.0" encoding="utf-8"?>
<sst xmlns="http://schemas.openxmlformats.org/spreadsheetml/2006/main" count="42" uniqueCount="41">
  <si>
    <t>№ п/п</t>
  </si>
  <si>
    <t>Інв. №</t>
  </si>
  <si>
    <t>Димова труба</t>
  </si>
  <si>
    <t>Теплотраса</t>
  </si>
  <si>
    <t>Котел газовий КОЛВI 192ТН</t>
  </si>
  <si>
    <t>Щит управління</t>
  </si>
  <si>
    <t>Лiчильник газовий РГ-100</t>
  </si>
  <si>
    <t>Обчислювач об'єму газу "Унiверсал"</t>
  </si>
  <si>
    <t>Котел КОЛВI-350</t>
  </si>
  <si>
    <t>Клапан запобiжний Si 2501 Ду40</t>
  </si>
  <si>
    <t>Насос циркуляцiйний SL9/40-250</t>
  </si>
  <si>
    <t>Установка пом'якшення ФУ 1054</t>
  </si>
  <si>
    <t>Клапан нормально відкритий DN8</t>
  </si>
  <si>
    <t>Шафне ГРП (в т.ч. манометри - 2шт.)</t>
  </si>
  <si>
    <t>Бак запасу води 1000л</t>
  </si>
  <si>
    <t>Щит керування системою опалення</t>
  </si>
  <si>
    <t>Насос BMH-180/360 80T</t>
  </si>
  <si>
    <t>Насосна станція AQUAJET-INOX 112M</t>
  </si>
  <si>
    <t>Лічильник електричний  NIK2301 AP3</t>
  </si>
  <si>
    <t>Модем ES-GSM</t>
  </si>
  <si>
    <t>Шлюз GSM</t>
  </si>
  <si>
    <t xml:space="preserve">Радіотермінал інтелектуальний </t>
  </si>
  <si>
    <t xml:space="preserve">модем ZTE MF 190S KS          </t>
  </si>
  <si>
    <t xml:space="preserve">Залишкова вартість </t>
  </si>
  <si>
    <t>Первісна вартість</t>
  </si>
  <si>
    <t>Будівля котельні СШ1</t>
  </si>
  <si>
    <t>ВСЬОГО</t>
  </si>
  <si>
    <t>Дата випуску</t>
  </si>
  <si>
    <t>Дата введення в експлуат.</t>
  </si>
  <si>
    <t>Основний засіб</t>
  </si>
  <si>
    <t>Перетворювач тиску PC-28/Ex/0..</t>
  </si>
  <si>
    <t>Насос циркуляційний WILO-TOP-S30/7EM</t>
  </si>
  <si>
    <t>Насос циркуляційний WILO-TOP-S40/10EM</t>
  </si>
  <si>
    <t xml:space="preserve"> </t>
  </si>
  <si>
    <t xml:space="preserve">до рішення сесії Дрогобицької </t>
  </si>
  <si>
    <t xml:space="preserve">міської ради восьмого скликання </t>
  </si>
  <si>
    <t>№ ____ від _____р.</t>
  </si>
  <si>
    <t>Додаток  №1</t>
  </si>
  <si>
    <t>Ліцей №1 імені Івана Франка Дрогобицької міської ради Львівської області</t>
  </si>
  <si>
    <t>Директор                                                                                                                                                                  Леся ТЕРЛЕЦЬКА</t>
  </si>
  <si>
    <t>Амортизація на 25.05.2026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</si>
</sst>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4" fontId="1" fillId="0" borderId="0" xfId="0" applyNumberFormat="1" applyFont="1"/>
    <xf numFmtId="4" fontId="1" fillId="0" borderId="0" xfId="0" applyNumberFormat="1" applyFont="1" applyAlignment="1">
      <alignment horizont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right" vertical="center" wrapText="1"/>
    </xf>
    <xf numFmtId="14" fontId="3" fillId="0" borderId="8" xfId="0" applyNumberFormat="1" applyFont="1" applyBorder="1" applyAlignment="1">
      <alignment horizontal="right" vertical="center" wrapText="1"/>
    </xf>
    <xf numFmtId="0" fontId="3" fillId="0" borderId="8" xfId="0" applyFont="1" applyBorder="1" applyAlignment="1">
      <alignment vertical="center" wrapText="1"/>
    </xf>
    <xf numFmtId="4" fontId="3" fillId="0" borderId="8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14" fontId="3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1" fillId="0" borderId="2" xfId="0" applyFont="1" applyFill="1" applyBorder="1" applyAlignment="1">
      <alignment horizontal="center"/>
    </xf>
    <xf numFmtId="4" fontId="2" fillId="0" borderId="5" xfId="0" applyNumberFormat="1" applyFont="1" applyBorder="1" applyAlignment="1">
      <alignment horizontal="center" vertical="center"/>
    </xf>
    <xf numFmtId="4" fontId="2" fillId="0" borderId="6" xfId="0" applyNumberFormat="1" applyFont="1" applyBorder="1"/>
    <xf numFmtId="4" fontId="2" fillId="0" borderId="7" xfId="0" applyNumberFormat="1" applyFont="1" applyBorder="1" applyAlignment="1">
      <alignment horizontal="center"/>
    </xf>
    <xf numFmtId="0" fontId="1" fillId="0" borderId="9" xfId="0" applyFont="1" applyFill="1" applyBorder="1"/>
    <xf numFmtId="0" fontId="1" fillId="0" borderId="0" xfId="0" applyFont="1" applyBorder="1"/>
    <xf numFmtId="4" fontId="3" fillId="0" borderId="9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3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O42"/>
  <sheetViews>
    <sheetView tabSelected="1" zoomScale="91" zoomScaleNormal="91" workbookViewId="0">
      <selection activeCell="G43" sqref="G43"/>
    </sheetView>
  </sheetViews>
  <sheetFormatPr defaultColWidth="9.140625" defaultRowHeight="15" x14ac:dyDescent="0.25"/>
  <cols>
    <col min="1" max="1" width="1.42578125" style="1" customWidth="1"/>
    <col min="2" max="2" width="1" style="1" customWidth="1"/>
    <col min="3" max="3" width="6.7109375" style="2" customWidth="1"/>
    <col min="4" max="4" width="10.28515625" style="1" customWidth="1"/>
    <col min="5" max="5" width="12.5703125" style="1" customWidth="1"/>
    <col min="6" max="6" width="13" style="1" customWidth="1"/>
    <col min="7" max="7" width="30" style="1" customWidth="1"/>
    <col min="8" max="8" width="16.5703125" style="4" customWidth="1"/>
    <col min="9" max="9" width="16.5703125" style="1" customWidth="1"/>
    <col min="10" max="10" width="17.42578125" style="5" customWidth="1"/>
    <col min="11" max="11" width="10.140625" style="1" bestFit="1" customWidth="1"/>
    <col min="12" max="12" width="13.140625" style="1" customWidth="1"/>
    <col min="13" max="13" width="10.85546875" style="1" bestFit="1" customWidth="1"/>
    <col min="14" max="16384" width="9.140625" style="1"/>
  </cols>
  <sheetData>
    <row r="2" spans="3:13" ht="15.75" x14ac:dyDescent="0.25">
      <c r="H2" s="27" t="s">
        <v>37</v>
      </c>
    </row>
    <row r="3" spans="3:13" ht="15.75" x14ac:dyDescent="0.25">
      <c r="H3" s="27" t="s">
        <v>34</v>
      </c>
    </row>
    <row r="4" spans="3:13" ht="15.75" x14ac:dyDescent="0.25">
      <c r="H4" s="27" t="s">
        <v>35</v>
      </c>
    </row>
    <row r="5" spans="3:13" ht="15.75" x14ac:dyDescent="0.25">
      <c r="H5" s="27" t="s">
        <v>36</v>
      </c>
    </row>
    <row r="6" spans="3:13" ht="15.75" thickBot="1" x14ac:dyDescent="0.3"/>
    <row r="7" spans="3:13" ht="33.6" customHeight="1" thickBot="1" x14ac:dyDescent="0.3">
      <c r="C7" s="38" t="s">
        <v>38</v>
      </c>
      <c r="D7" s="39"/>
      <c r="E7" s="39"/>
      <c r="F7" s="39"/>
      <c r="G7" s="39"/>
      <c r="H7" s="40" t="s">
        <v>24</v>
      </c>
      <c r="I7" s="40" t="s">
        <v>23</v>
      </c>
      <c r="J7" s="42" t="s">
        <v>40</v>
      </c>
    </row>
    <row r="8" spans="3:13" ht="45.75" thickBot="1" x14ac:dyDescent="0.3">
      <c r="C8" s="28" t="s">
        <v>0</v>
      </c>
      <c r="D8" s="29" t="s">
        <v>1</v>
      </c>
      <c r="E8" s="29" t="s">
        <v>27</v>
      </c>
      <c r="F8" s="29" t="s">
        <v>28</v>
      </c>
      <c r="G8" s="30" t="s">
        <v>29</v>
      </c>
      <c r="H8" s="41"/>
      <c r="I8" s="41"/>
      <c r="J8" s="43"/>
    </row>
    <row r="9" spans="3:13" ht="19.5" customHeight="1" x14ac:dyDescent="0.25">
      <c r="C9" s="8">
        <v>1</v>
      </c>
      <c r="D9" s="9">
        <v>100020</v>
      </c>
      <c r="E9" s="10">
        <v>28764</v>
      </c>
      <c r="F9" s="10">
        <v>28764</v>
      </c>
      <c r="G9" s="11" t="s">
        <v>25</v>
      </c>
      <c r="H9" s="12">
        <v>247440</v>
      </c>
      <c r="I9" s="12">
        <f>H9-J9</f>
        <v>231324.48</v>
      </c>
      <c r="J9" s="12">
        <v>16115.52</v>
      </c>
      <c r="M9" s="6"/>
    </row>
    <row r="10" spans="3:13" ht="18.75" customHeight="1" x14ac:dyDescent="0.25">
      <c r="C10" s="13">
        <v>2</v>
      </c>
      <c r="D10" s="14">
        <v>101016</v>
      </c>
      <c r="E10" s="15">
        <v>40539</v>
      </c>
      <c r="F10" s="15">
        <v>40539</v>
      </c>
      <c r="G10" s="16" t="s">
        <v>2</v>
      </c>
      <c r="H10" s="17">
        <v>9193</v>
      </c>
      <c r="I10" s="17">
        <f t="shared" ref="I10:I34" si="0">H10-J10</f>
        <v>6289.46</v>
      </c>
      <c r="J10" s="17">
        <v>2903.54</v>
      </c>
      <c r="M10" s="6"/>
    </row>
    <row r="11" spans="3:13" x14ac:dyDescent="0.25">
      <c r="C11" s="13">
        <v>3</v>
      </c>
      <c r="D11" s="14">
        <v>102058</v>
      </c>
      <c r="E11" s="15">
        <v>28764</v>
      </c>
      <c r="F11" s="15">
        <v>28764</v>
      </c>
      <c r="G11" s="16" t="s">
        <v>3</v>
      </c>
      <c r="H11" s="17">
        <v>23407</v>
      </c>
      <c r="I11" s="17">
        <f t="shared" si="0"/>
        <v>22251.24</v>
      </c>
      <c r="J11" s="17">
        <v>1155.76</v>
      </c>
      <c r="M11" s="6"/>
    </row>
    <row r="12" spans="3:13" x14ac:dyDescent="0.25">
      <c r="C12" s="13">
        <v>4</v>
      </c>
      <c r="D12" s="14">
        <v>2001197</v>
      </c>
      <c r="E12" s="15">
        <v>43773</v>
      </c>
      <c r="F12" s="15">
        <v>45285</v>
      </c>
      <c r="G12" s="16" t="s">
        <v>4</v>
      </c>
      <c r="H12" s="17">
        <v>246229</v>
      </c>
      <c r="I12" s="17">
        <f t="shared" si="0"/>
        <v>238269.64</v>
      </c>
      <c r="J12" s="17">
        <v>7959.36</v>
      </c>
      <c r="K12" s="2"/>
    </row>
    <row r="13" spans="3:13" ht="33.75" customHeight="1" x14ac:dyDescent="0.25">
      <c r="C13" s="13">
        <v>5</v>
      </c>
      <c r="D13" s="14">
        <v>2001228</v>
      </c>
      <c r="E13" s="15">
        <v>43773</v>
      </c>
      <c r="F13" s="15">
        <v>45627</v>
      </c>
      <c r="G13" s="16" t="s">
        <v>31</v>
      </c>
      <c r="H13" s="17">
        <v>8588</v>
      </c>
      <c r="I13" s="17">
        <f t="shared" si="0"/>
        <v>8049.29</v>
      </c>
      <c r="J13" s="17">
        <v>538.71</v>
      </c>
      <c r="K13" s="2"/>
    </row>
    <row r="14" spans="3:13" ht="29.25" customHeight="1" x14ac:dyDescent="0.25">
      <c r="C14" s="13">
        <v>6</v>
      </c>
      <c r="D14" s="14">
        <v>2001229</v>
      </c>
      <c r="E14" s="15">
        <v>43773</v>
      </c>
      <c r="F14" s="15">
        <v>45627</v>
      </c>
      <c r="G14" s="16" t="s">
        <v>32</v>
      </c>
      <c r="H14" s="17">
        <v>8588</v>
      </c>
      <c r="I14" s="17">
        <f t="shared" si="0"/>
        <v>7907.65</v>
      </c>
      <c r="J14" s="17">
        <v>680.35</v>
      </c>
      <c r="K14" s="2"/>
    </row>
    <row r="15" spans="3:13" x14ac:dyDescent="0.25">
      <c r="C15" s="13">
        <v>7</v>
      </c>
      <c r="D15" s="14">
        <v>2001233</v>
      </c>
      <c r="E15" s="15">
        <v>43770</v>
      </c>
      <c r="F15" s="15">
        <v>45627</v>
      </c>
      <c r="G15" s="16" t="s">
        <v>5</v>
      </c>
      <c r="H15" s="17">
        <v>23660</v>
      </c>
      <c r="I15" s="17">
        <f t="shared" si="0"/>
        <v>22548.49</v>
      </c>
      <c r="J15" s="17">
        <v>1111.51</v>
      </c>
      <c r="K15" s="2"/>
    </row>
    <row r="16" spans="3:13" x14ac:dyDescent="0.25">
      <c r="C16" s="13">
        <v>8</v>
      </c>
      <c r="D16" s="14">
        <v>2003095</v>
      </c>
      <c r="E16" s="15">
        <v>40098</v>
      </c>
      <c r="F16" s="15">
        <v>40098</v>
      </c>
      <c r="G16" s="16" t="s">
        <v>19</v>
      </c>
      <c r="H16" s="17">
        <v>1750</v>
      </c>
      <c r="I16" s="17">
        <f>H16-J16</f>
        <v>0</v>
      </c>
      <c r="J16" s="17">
        <v>1750</v>
      </c>
      <c r="K16" s="2"/>
    </row>
    <row r="17" spans="3:12" x14ac:dyDescent="0.25">
      <c r="C17" s="13">
        <v>9</v>
      </c>
      <c r="D17" s="14">
        <v>2003106</v>
      </c>
      <c r="E17" s="15">
        <v>40602</v>
      </c>
      <c r="F17" s="15">
        <v>40602</v>
      </c>
      <c r="G17" s="16" t="s">
        <v>20</v>
      </c>
      <c r="H17" s="17">
        <v>2885.63</v>
      </c>
      <c r="I17" s="17">
        <f>H17-J17</f>
        <v>0</v>
      </c>
      <c r="J17" s="17">
        <v>2885.63</v>
      </c>
      <c r="K17" s="2"/>
    </row>
    <row r="18" spans="3:12" x14ac:dyDescent="0.25">
      <c r="C18" s="13">
        <v>10</v>
      </c>
      <c r="D18" s="14">
        <v>200398</v>
      </c>
      <c r="E18" s="15">
        <v>36885</v>
      </c>
      <c r="F18" s="15">
        <v>36885</v>
      </c>
      <c r="G18" s="16" t="s">
        <v>6</v>
      </c>
      <c r="H18" s="17">
        <v>2270</v>
      </c>
      <c r="I18" s="17">
        <f>H18-J18</f>
        <v>10.539999999999964</v>
      </c>
      <c r="J18" s="17">
        <v>2259.46</v>
      </c>
      <c r="K18" s="2"/>
    </row>
    <row r="19" spans="3:12" ht="30" x14ac:dyDescent="0.25">
      <c r="C19" s="13">
        <v>11</v>
      </c>
      <c r="D19" s="14">
        <v>200589</v>
      </c>
      <c r="E19" s="15">
        <v>39772</v>
      </c>
      <c r="F19" s="15">
        <v>39772</v>
      </c>
      <c r="G19" s="18" t="s">
        <v>7</v>
      </c>
      <c r="H19" s="17">
        <v>16552</v>
      </c>
      <c r="I19" s="17">
        <f t="shared" si="0"/>
        <v>7913.0300000000007</v>
      </c>
      <c r="J19" s="17">
        <v>8638.9699999999993</v>
      </c>
      <c r="K19" s="2"/>
    </row>
    <row r="20" spans="3:12" ht="30" x14ac:dyDescent="0.25">
      <c r="C20" s="13">
        <v>12</v>
      </c>
      <c r="D20" s="14">
        <v>200611</v>
      </c>
      <c r="E20" s="15">
        <v>40113</v>
      </c>
      <c r="F20" s="15">
        <v>40103</v>
      </c>
      <c r="G20" s="19" t="s">
        <v>30</v>
      </c>
      <c r="H20" s="17">
        <v>3239</v>
      </c>
      <c r="I20" s="17">
        <f t="shared" si="0"/>
        <v>1408.4</v>
      </c>
      <c r="J20" s="17">
        <v>1830.6</v>
      </c>
      <c r="K20" s="2"/>
    </row>
    <row r="21" spans="3:12" x14ac:dyDescent="0.25">
      <c r="C21" s="13">
        <v>13</v>
      </c>
      <c r="D21" s="14">
        <v>200652</v>
      </c>
      <c r="E21" s="15">
        <v>40539</v>
      </c>
      <c r="F21" s="15">
        <v>40539</v>
      </c>
      <c r="G21" s="16" t="s">
        <v>8</v>
      </c>
      <c r="H21" s="17">
        <v>156695</v>
      </c>
      <c r="I21" s="17">
        <f t="shared" si="0"/>
        <v>6290.5299999999988</v>
      </c>
      <c r="J21" s="17">
        <v>150404.47</v>
      </c>
      <c r="K21" s="2"/>
    </row>
    <row r="22" spans="3:12" ht="30" x14ac:dyDescent="0.25">
      <c r="C22" s="13">
        <v>14</v>
      </c>
      <c r="D22" s="14">
        <v>200653</v>
      </c>
      <c r="E22" s="15">
        <v>40539</v>
      </c>
      <c r="F22" s="15">
        <v>40539</v>
      </c>
      <c r="G22" s="16" t="s">
        <v>9</v>
      </c>
      <c r="H22" s="17">
        <v>7461</v>
      </c>
      <c r="I22" s="17">
        <f t="shared" si="0"/>
        <v>2174.91</v>
      </c>
      <c r="J22" s="17">
        <v>5286.09</v>
      </c>
      <c r="K22" s="2"/>
    </row>
    <row r="23" spans="3:12" ht="30" x14ac:dyDescent="0.25">
      <c r="C23" s="13">
        <v>15</v>
      </c>
      <c r="D23" s="14">
        <v>200654</v>
      </c>
      <c r="E23" s="15">
        <v>40539</v>
      </c>
      <c r="F23" s="15">
        <v>40539</v>
      </c>
      <c r="G23" s="16" t="s">
        <v>9</v>
      </c>
      <c r="H23" s="17">
        <v>7461</v>
      </c>
      <c r="I23" s="17">
        <f t="shared" si="0"/>
        <v>2174.91</v>
      </c>
      <c r="J23" s="17">
        <v>5286.09</v>
      </c>
      <c r="K23" s="2"/>
    </row>
    <row r="24" spans="3:12" ht="30" x14ac:dyDescent="0.25">
      <c r="C24" s="13">
        <v>16</v>
      </c>
      <c r="D24" s="14">
        <v>200655</v>
      </c>
      <c r="E24" s="15">
        <v>40539</v>
      </c>
      <c r="F24" s="15">
        <v>40539</v>
      </c>
      <c r="G24" s="16" t="s">
        <v>10</v>
      </c>
      <c r="H24" s="17">
        <v>5526</v>
      </c>
      <c r="I24" s="17">
        <f t="shared" si="0"/>
        <v>56.300000000000182</v>
      </c>
      <c r="J24" s="17">
        <v>5469.7</v>
      </c>
      <c r="K24" s="24"/>
      <c r="L24" s="25"/>
    </row>
    <row r="25" spans="3:12" ht="30" x14ac:dyDescent="0.25">
      <c r="C25" s="13">
        <v>17</v>
      </c>
      <c r="D25" s="14">
        <v>200656</v>
      </c>
      <c r="E25" s="15">
        <v>40539</v>
      </c>
      <c r="F25" s="15">
        <v>40539</v>
      </c>
      <c r="G25" s="16" t="s">
        <v>11</v>
      </c>
      <c r="H25" s="17">
        <v>10040</v>
      </c>
      <c r="I25" s="17">
        <f t="shared" si="0"/>
        <v>0</v>
      </c>
      <c r="J25" s="17">
        <v>10040</v>
      </c>
      <c r="K25" s="26"/>
      <c r="L25" s="25"/>
    </row>
    <row r="26" spans="3:12" ht="30" x14ac:dyDescent="0.25">
      <c r="C26" s="13">
        <v>18</v>
      </c>
      <c r="D26" s="14">
        <v>200657</v>
      </c>
      <c r="E26" s="15">
        <v>40539</v>
      </c>
      <c r="F26" s="15">
        <v>40539</v>
      </c>
      <c r="G26" s="16" t="s">
        <v>12</v>
      </c>
      <c r="H26" s="17">
        <v>5503</v>
      </c>
      <c r="I26" s="17">
        <f t="shared" si="0"/>
        <v>2125.04</v>
      </c>
      <c r="J26" s="17">
        <v>3377.96</v>
      </c>
      <c r="K26" s="24"/>
      <c r="L26" s="25"/>
    </row>
    <row r="27" spans="3:12" ht="30" x14ac:dyDescent="0.25">
      <c r="C27" s="13">
        <v>19</v>
      </c>
      <c r="D27" s="14">
        <v>200660</v>
      </c>
      <c r="E27" s="15">
        <v>40098</v>
      </c>
      <c r="F27" s="15">
        <v>40098</v>
      </c>
      <c r="G27" s="16" t="s">
        <v>13</v>
      </c>
      <c r="H27" s="17">
        <v>47254</v>
      </c>
      <c r="I27" s="17">
        <f t="shared" si="0"/>
        <v>39437.86</v>
      </c>
      <c r="J27" s="17">
        <v>7816.14</v>
      </c>
      <c r="K27" s="2"/>
    </row>
    <row r="28" spans="3:12" x14ac:dyDescent="0.25">
      <c r="C28" s="13">
        <v>20</v>
      </c>
      <c r="D28" s="14">
        <v>200681</v>
      </c>
      <c r="E28" s="15">
        <v>40539</v>
      </c>
      <c r="F28" s="15">
        <v>40539</v>
      </c>
      <c r="G28" s="16" t="s">
        <v>14</v>
      </c>
      <c r="H28" s="17">
        <v>2091</v>
      </c>
      <c r="I28" s="17">
        <f t="shared" si="0"/>
        <v>192.28999999999996</v>
      </c>
      <c r="J28" s="17">
        <v>1898.71</v>
      </c>
      <c r="K28" s="2"/>
    </row>
    <row r="29" spans="3:12" ht="30" x14ac:dyDescent="0.25">
      <c r="C29" s="13">
        <v>21</v>
      </c>
      <c r="D29" s="14">
        <v>200755</v>
      </c>
      <c r="E29" s="15">
        <v>40602</v>
      </c>
      <c r="F29" s="15">
        <v>40602</v>
      </c>
      <c r="G29" s="16" t="s">
        <v>15</v>
      </c>
      <c r="H29" s="17">
        <v>58030</v>
      </c>
      <c r="I29" s="17">
        <f t="shared" si="0"/>
        <v>40547.509999999995</v>
      </c>
      <c r="J29" s="17">
        <v>17482.490000000002</v>
      </c>
      <c r="K29" s="2"/>
    </row>
    <row r="30" spans="3:12" x14ac:dyDescent="0.25">
      <c r="C30" s="13">
        <v>22</v>
      </c>
      <c r="D30" s="14">
        <v>200870</v>
      </c>
      <c r="E30" s="15">
        <v>41536</v>
      </c>
      <c r="F30" s="15">
        <v>41536</v>
      </c>
      <c r="G30" s="16" t="s">
        <v>16</v>
      </c>
      <c r="H30" s="17">
        <v>17608</v>
      </c>
      <c r="I30" s="17">
        <f t="shared" si="0"/>
        <v>6965.4599999999991</v>
      </c>
      <c r="J30" s="17">
        <v>10642.54</v>
      </c>
      <c r="K30" s="2"/>
    </row>
    <row r="31" spans="3:12" ht="30" x14ac:dyDescent="0.25">
      <c r="C31" s="13">
        <v>23</v>
      </c>
      <c r="D31" s="14">
        <v>200873</v>
      </c>
      <c r="E31" s="15">
        <v>41548</v>
      </c>
      <c r="F31" s="15">
        <v>41548</v>
      </c>
      <c r="G31" s="16" t="s">
        <v>17</v>
      </c>
      <c r="H31" s="17">
        <v>9303</v>
      </c>
      <c r="I31" s="17">
        <f t="shared" si="0"/>
        <v>6193.41</v>
      </c>
      <c r="J31" s="17">
        <v>3109.59</v>
      </c>
      <c r="K31" s="2"/>
    </row>
    <row r="32" spans="3:12" x14ac:dyDescent="0.25">
      <c r="C32" s="13">
        <v>24</v>
      </c>
      <c r="D32" s="14">
        <v>11259681</v>
      </c>
      <c r="E32" s="15">
        <v>43384</v>
      </c>
      <c r="F32" s="15">
        <v>43399</v>
      </c>
      <c r="G32" s="16" t="s">
        <v>21</v>
      </c>
      <c r="H32" s="17">
        <v>5250</v>
      </c>
      <c r="I32" s="17">
        <f>H32-J32</f>
        <v>0</v>
      </c>
      <c r="J32" s="17">
        <v>5250</v>
      </c>
    </row>
    <row r="33" spans="3:15" ht="30" x14ac:dyDescent="0.25">
      <c r="C33" s="20">
        <v>25</v>
      </c>
      <c r="D33" s="14">
        <v>1124203</v>
      </c>
      <c r="E33" s="15">
        <v>42124</v>
      </c>
      <c r="F33" s="15">
        <v>42124</v>
      </c>
      <c r="G33" s="16" t="s">
        <v>18</v>
      </c>
      <c r="H33" s="17">
        <v>1146</v>
      </c>
      <c r="I33" s="17">
        <f t="shared" si="0"/>
        <v>0</v>
      </c>
      <c r="J33" s="17">
        <v>1146</v>
      </c>
    </row>
    <row r="34" spans="3:15" x14ac:dyDescent="0.25">
      <c r="C34" s="13">
        <v>26</v>
      </c>
      <c r="D34" s="14">
        <v>11210381</v>
      </c>
      <c r="E34" s="15">
        <v>40098</v>
      </c>
      <c r="F34" s="15">
        <v>40098</v>
      </c>
      <c r="G34" s="16" t="s">
        <v>22</v>
      </c>
      <c r="H34" s="13">
        <v>275</v>
      </c>
      <c r="I34" s="17">
        <f t="shared" si="0"/>
        <v>0</v>
      </c>
      <c r="J34" s="13">
        <v>275</v>
      </c>
    </row>
    <row r="35" spans="3:15" ht="15.75" thickBot="1" x14ac:dyDescent="0.3">
      <c r="C35" s="35" t="s">
        <v>26</v>
      </c>
      <c r="D35" s="36"/>
      <c r="E35" s="36"/>
      <c r="F35" s="36"/>
      <c r="G35" s="37"/>
      <c r="H35" s="21">
        <f>SUM(H9:H34)</f>
        <v>927444.63</v>
      </c>
      <c r="I35" s="22">
        <f>SUM(I9:I34)</f>
        <v>652130.44000000029</v>
      </c>
      <c r="J35" s="23">
        <f>SUM(J9:J34)</f>
        <v>275314.19</v>
      </c>
      <c r="O35" s="1" t="s">
        <v>33</v>
      </c>
    </row>
    <row r="36" spans="3:15" x14ac:dyDescent="0.25">
      <c r="M36" s="6"/>
    </row>
    <row r="37" spans="3:15" x14ac:dyDescent="0.25">
      <c r="C37" s="31"/>
      <c r="D37" s="32" t="s">
        <v>39</v>
      </c>
      <c r="E37" s="32"/>
      <c r="F37" s="32"/>
      <c r="G37" s="32"/>
      <c r="H37" s="33"/>
      <c r="I37" s="32"/>
      <c r="J37" s="34"/>
    </row>
    <row r="38" spans="3:15" x14ac:dyDescent="0.25">
      <c r="J38" s="7"/>
      <c r="M38" s="6"/>
    </row>
    <row r="39" spans="3:15" x14ac:dyDescent="0.25">
      <c r="I39" s="6"/>
      <c r="J39" s="7"/>
    </row>
    <row r="41" spans="3:15" x14ac:dyDescent="0.25">
      <c r="C41" s="3"/>
    </row>
    <row r="42" spans="3:15" x14ac:dyDescent="0.25">
      <c r="C42" s="3"/>
    </row>
  </sheetData>
  <mergeCells count="5">
    <mergeCell ref="C35:G35"/>
    <mergeCell ref="C7:G7"/>
    <mergeCell ref="H7:H8"/>
    <mergeCell ref="I7:I8"/>
    <mergeCell ref="J7:J8"/>
  </mergeCells>
  <pageMargins left="0.7" right="0.7" top="0.75" bottom="0.75" header="0.3" footer="0.3"/>
  <pageSetup paperSize="9" scale="58" fitToHeight="0" orientation="portrait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2026-05-27T13:56:09Z</dcterms:modified>
</cp:coreProperties>
</file>